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C9" i="1" l="1"/>
  <c r="C14" i="1"/>
  <c r="C13" i="1"/>
  <c r="C10" i="1"/>
  <c r="C15" i="1" l="1"/>
  <c r="C16" i="1" l="1"/>
  <c r="C17" i="1" s="1"/>
  <c r="C18" i="1" s="1"/>
  <c r="C19" i="1" l="1"/>
  <c r="C20" i="1"/>
  <c r="C21" i="1" s="1"/>
</calcChain>
</file>

<file path=xl/sharedStrings.xml><?xml version="1.0" encoding="utf-8"?>
<sst xmlns="http://schemas.openxmlformats.org/spreadsheetml/2006/main" count="30" uniqueCount="29">
  <si>
    <t>Eingabe</t>
  </si>
  <si>
    <t>Anzahl der Passagiere:</t>
  </si>
  <si>
    <t>Flugkilometer</t>
  </si>
  <si>
    <t>Stehzeiten:</t>
  </si>
  <si>
    <t>Berechnung</t>
  </si>
  <si>
    <t>Flugkilometer gesamt:</t>
  </si>
  <si>
    <t>Passagierversicherung</t>
  </si>
  <si>
    <t>Flughaventaxe</t>
  </si>
  <si>
    <t>Start- und Landecheck</t>
  </si>
  <si>
    <t>Basisgebühr</t>
  </si>
  <si>
    <t>€ 27,- pro Passagier</t>
  </si>
  <si>
    <t>€ 450,- Fixkosten</t>
  </si>
  <si>
    <t>Stehzeit</t>
  </si>
  <si>
    <t>€ 60,- pro Stunde</t>
  </si>
  <si>
    <t>€ 400,- Fixkosten</t>
  </si>
  <si>
    <t>€ 16,- pro Kilometer</t>
  </si>
  <si>
    <t>€ 168,- pro Passagier</t>
  </si>
  <si>
    <t>Regien</t>
  </si>
  <si>
    <t>Einstandspreis</t>
  </si>
  <si>
    <t xml:space="preserve"> + 22 % vom Einstandspreis</t>
  </si>
  <si>
    <t>Selbstkostenpreis</t>
  </si>
  <si>
    <r>
      <t xml:space="preserve"> </t>
    </r>
    <r>
      <rPr>
        <sz val="8"/>
        <color theme="1"/>
        <rFont val="Segoe MDL2 Assets"/>
        <family val="1"/>
      </rPr>
      <t></t>
    </r>
    <r>
      <rPr>
        <sz val="11"/>
        <color theme="1"/>
        <rFont val="Calibri"/>
        <family val="2"/>
        <scheme val="minor"/>
      </rPr>
      <t xml:space="preserve"> Summe</t>
    </r>
  </si>
  <si>
    <t>Umsatzsteuer</t>
  </si>
  <si>
    <t>+ 20 % USt.</t>
  </si>
  <si>
    <t>Bruttopreis</t>
  </si>
  <si>
    <t>Helicopter Charter Kalkulation</t>
  </si>
  <si>
    <t>Gewinnaufschlag</t>
  </si>
  <si>
    <t>+ 25 % vom Selbstkostenpreis</t>
  </si>
  <si>
    <t>Nettopreis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</si>
</sst>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[$€-C07]\ * #,##0.00_-;\-[$€-C07]\ * #,##0.00_-;_-[$€-C07]\ * &quot;-&quot;??_-;_-@_-"/>
    <numFmt numFmtId="165" formatCode="General\ &quot;km&quot;"/>
    <numFmt numFmtId="166" formatCode="General\ &quot;Stunden&quot;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Segoe MDL2 Assets"/>
      <family val="1"/>
    </font>
    <font>
      <b/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1"/>
      <name val="Concert One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quotePrefix="1"/>
    <xf numFmtId="0" fontId="0" fillId="0" borderId="1" xfId="0" applyBorder="1"/>
    <xf numFmtId="0" fontId="0" fillId="0" borderId="1" xfId="0" quotePrefix="1" applyBorder="1"/>
    <xf numFmtId="0" fontId="0" fillId="0" borderId="2" xfId="0" applyBorder="1"/>
    <xf numFmtId="0" fontId="0" fillId="0" borderId="2" xfId="0" quotePrefix="1" applyBorder="1"/>
    <xf numFmtId="0" fontId="0" fillId="2" borderId="0" xfId="0" applyFill="1"/>
    <xf numFmtId="0" fontId="0" fillId="3" borderId="0" xfId="0" applyFill="1"/>
    <xf numFmtId="0" fontId="2" fillId="2" borderId="0" xfId="0" applyFont="1" applyFill="1"/>
    <xf numFmtId="0" fontId="2" fillId="3" borderId="0" xfId="0" applyFont="1" applyFill="1"/>
    <xf numFmtId="0" fontId="0" fillId="0" borderId="3" xfId="0" applyBorder="1"/>
    <xf numFmtId="0" fontId="0" fillId="0" borderId="3" xfId="0" quotePrefix="1" applyBorder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3" fillId="0" borderId="0" xfId="0" applyFont="1"/>
    <xf numFmtId="0" fontId="3" fillId="3" borderId="0" xfId="0" applyFont="1" applyFill="1"/>
    <xf numFmtId="164" fontId="3" fillId="0" borderId="0" xfId="0" applyNumberFormat="1" applyFont="1"/>
    <xf numFmtId="164" fontId="3" fillId="0" borderId="1" xfId="0" applyNumberFormat="1" applyFont="1" applyBorder="1"/>
    <xf numFmtId="164" fontId="3" fillId="0" borderId="3" xfId="0" applyNumberFormat="1" applyFont="1" applyBorder="1"/>
    <xf numFmtId="164" fontId="3" fillId="0" borderId="2" xfId="0" applyNumberFormat="1" applyFont="1" applyBorder="1"/>
    <xf numFmtId="0" fontId="4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751417</xdr:colOff>
      <xdr:row>0</xdr:row>
      <xdr:rowOff>21921</xdr:rowOff>
    </xdr:from>
    <xdr:to>
      <xdr:col>4</xdr:col>
      <xdr:colOff>1652903</xdr:colOff>
      <xdr:row>1</xdr:row>
      <xdr:rowOff>163969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3500" y="21921"/>
          <a:ext cx="901486" cy="2955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1"/>
  <sheetViews>
    <sheetView tabSelected="1" zoomScale="180" zoomScaleNormal="180" workbookViewId="0">
      <selection activeCell="C6" sqref="C6"/>
    </sheetView>
  </sheetViews>
  <sheetFormatPr baseColWidth="10" defaultRowHeight="15" x14ac:dyDescent="0.25"/>
  <cols>
    <col min="1" max="1" width="3.85546875" customWidth="1"/>
    <col min="2" max="2" width="24.28515625" customWidth="1"/>
    <col min="3" max="3" width="14.7109375" customWidth="1"/>
    <col min="4" max="4" width="4" customWidth="1"/>
    <col min="5" max="5" width="26.85546875" customWidth="1"/>
  </cols>
  <sheetData>
    <row r="1" spans="2:5" ht="12" customHeight="1" x14ac:dyDescent="0.25">
      <c r="B1" s="21" t="s">
        <v>25</v>
      </c>
      <c r="C1" s="21"/>
      <c r="D1" s="21"/>
      <c r="E1" s="21"/>
    </row>
    <row r="2" spans="2:5" x14ac:dyDescent="0.25">
      <c r="B2" s="21"/>
      <c r="C2" s="21"/>
      <c r="D2" s="21"/>
      <c r="E2" s="21"/>
    </row>
    <row r="3" spans="2:5" x14ac:dyDescent="0.25">
      <c r="B3" s="8" t="s">
        <v>0</v>
      </c>
      <c r="C3" s="6"/>
      <c r="D3" s="6"/>
      <c r="E3" s="6"/>
    </row>
    <row r="4" spans="2:5" x14ac:dyDescent="0.25">
      <c r="B4" t="s">
        <v>1</v>
      </c>
      <c r="C4" s="12">
        <v>1</v>
      </c>
    </row>
    <row r="5" spans="2:5" x14ac:dyDescent="0.25">
      <c r="B5" t="s">
        <v>5</v>
      </c>
      <c r="C5" s="13">
        <v>200</v>
      </c>
    </row>
    <row r="6" spans="2:5" x14ac:dyDescent="0.25">
      <c r="B6" t="s">
        <v>3</v>
      </c>
      <c r="C6" s="14">
        <v>2</v>
      </c>
    </row>
    <row r="7" spans="2:5" ht="9" customHeight="1" x14ac:dyDescent="0.25">
      <c r="C7" s="15"/>
    </row>
    <row r="8" spans="2:5" x14ac:dyDescent="0.25">
      <c r="B8" s="9" t="s">
        <v>4</v>
      </c>
      <c r="C8" s="16"/>
      <c r="D8" s="7"/>
      <c r="E8" s="7"/>
    </row>
    <row r="9" spans="2:5" x14ac:dyDescent="0.25">
      <c r="B9" t="s">
        <v>6</v>
      </c>
      <c r="C9" s="17">
        <f>C4*168</f>
        <v>168</v>
      </c>
      <c r="E9" s="1" t="s">
        <v>16</v>
      </c>
    </row>
    <row r="10" spans="2:5" x14ac:dyDescent="0.25">
      <c r="B10" t="s">
        <v>7</v>
      </c>
      <c r="C10" s="17">
        <f>C4*27</f>
        <v>27</v>
      </c>
      <c r="E10" s="1" t="s">
        <v>10</v>
      </c>
    </row>
    <row r="11" spans="2:5" x14ac:dyDescent="0.25">
      <c r="B11" t="s">
        <v>8</v>
      </c>
      <c r="C11" s="17">
        <v>450</v>
      </c>
      <c r="E11" s="1" t="s">
        <v>11</v>
      </c>
    </row>
    <row r="12" spans="2:5" x14ac:dyDescent="0.25">
      <c r="B12" t="s">
        <v>9</v>
      </c>
      <c r="C12" s="17">
        <v>400</v>
      </c>
      <c r="E12" s="1" t="s">
        <v>14</v>
      </c>
    </row>
    <row r="13" spans="2:5" x14ac:dyDescent="0.25">
      <c r="B13" t="s">
        <v>12</v>
      </c>
      <c r="C13" s="17">
        <f>C6*60</f>
        <v>120</v>
      </c>
      <c r="E13" t="s">
        <v>13</v>
      </c>
    </row>
    <row r="14" spans="2:5" ht="15.75" thickBot="1" x14ac:dyDescent="0.3">
      <c r="B14" s="2" t="s">
        <v>2</v>
      </c>
      <c r="C14" s="18">
        <f>C5*16</f>
        <v>3200</v>
      </c>
      <c r="D14" s="2"/>
      <c r="E14" s="2" t="s">
        <v>15</v>
      </c>
    </row>
    <row r="15" spans="2:5" x14ac:dyDescent="0.25">
      <c r="B15" t="s">
        <v>18</v>
      </c>
      <c r="C15" s="17">
        <f>SUM(C9:C14)</f>
        <v>4365</v>
      </c>
      <c r="E15" s="1" t="s">
        <v>21</v>
      </c>
    </row>
    <row r="16" spans="2:5" ht="15.75" thickBot="1" x14ac:dyDescent="0.3">
      <c r="B16" s="2" t="s">
        <v>17</v>
      </c>
      <c r="C16" s="18">
        <f>C15/100*22</f>
        <v>960.3</v>
      </c>
      <c r="D16" s="2"/>
      <c r="E16" s="3" t="s">
        <v>19</v>
      </c>
    </row>
    <row r="17" spans="2:5" x14ac:dyDescent="0.25">
      <c r="B17" t="s">
        <v>20</v>
      </c>
      <c r="C17" s="17">
        <f>C15+C16</f>
        <v>5325.3</v>
      </c>
      <c r="E17" s="1" t="s">
        <v>21</v>
      </c>
    </row>
    <row r="18" spans="2:5" ht="15.75" thickBot="1" x14ac:dyDescent="0.3">
      <c r="B18" s="10" t="s">
        <v>26</v>
      </c>
      <c r="C18" s="19">
        <f>C17*0.25</f>
        <v>1331.325</v>
      </c>
      <c r="D18" s="10"/>
      <c r="E18" s="11" t="s">
        <v>27</v>
      </c>
    </row>
    <row r="19" spans="2:5" x14ac:dyDescent="0.25">
      <c r="B19" t="s">
        <v>28</v>
      </c>
      <c r="C19" s="17">
        <f>C17+C18</f>
        <v>6656.625</v>
      </c>
      <c r="E19" s="1"/>
    </row>
    <row r="20" spans="2:5" ht="15.75" thickBot="1" x14ac:dyDescent="0.3">
      <c r="B20" s="4" t="s">
        <v>22</v>
      </c>
      <c r="C20" s="20">
        <f>C19*0.2</f>
        <v>1331.325</v>
      </c>
      <c r="D20" s="4"/>
      <c r="E20" s="5" t="s">
        <v>23</v>
      </c>
    </row>
    <row r="21" spans="2:5" ht="15.75" thickTop="1" x14ac:dyDescent="0.25">
      <c r="B21" t="s">
        <v>24</v>
      </c>
      <c r="C21" s="17">
        <f>C19+C20</f>
        <v>7987.95</v>
      </c>
    </row>
  </sheetData>
  <mergeCells count="1">
    <mergeCell ref="B1:E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Maier</dc:creator>
  <cp:lastModifiedBy>Thomas Maier</cp:lastModifiedBy>
  <dcterms:created xsi:type="dcterms:W3CDTF">2019-10-01T16:09:44Z</dcterms:created>
  <dcterms:modified xsi:type="dcterms:W3CDTF">2019-10-01T18:22:42Z</dcterms:modified>
</cp:coreProperties>
</file>